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de la main\"/>
    </mc:Choice>
  </mc:AlternateContent>
  <xr:revisionPtr revIDLastSave="0" documentId="13_ncr:1_{B0C08AF3-1856-44D8-9985-B9E189BDEAE2}"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EE1" sheetId="32" r:id="rId2"/>
    <sheet name="ANNE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2">'ANNEE 2'!$1:$16</definedName>
    <definedName name="_xlnm.Print_Titles" localSheetId="1">ANNEE1!$1:$16</definedName>
    <definedName name="Innovation__entreprise_et_société">Listes!$E$17:$E$18</definedName>
    <definedName name="ISEM">Listes!$E$17:$E$18</definedName>
    <definedName name="LASH">Listes!$F$17:$F$21</definedName>
    <definedName name="liste_cmp" localSheetId="2">[1]Listes!$A$7:$E$7</definedName>
    <definedName name="liste_cmp" localSheetId="1">[1]Listes!$A$7:$E$7</definedName>
    <definedName name="liste_cmp">Listes!#REF!</definedName>
    <definedName name="liste_ELP">Listes!$G$2:$G$10</definedName>
    <definedName name="liste_nature_controle" localSheetId="2">[1]Listes!$C$2:$C$4</definedName>
    <definedName name="liste_nature_controle" localSheetId="1">[1]Listes!$C$2:$C$4</definedName>
    <definedName name="liste_nature_controle">Listes!$C$2:$C$4</definedName>
    <definedName name="liste_type_controle" localSheetId="2">[1]Listes!$A$2:$A$4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2">[1]Listes!$E$2:$E$3</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2">#REF!</definedName>
    <definedName name="tab_cmp" localSheetId="1">#REF!</definedName>
    <definedName name="tab_cmp">#REF!</definedName>
    <definedName name="tab_code_dip" localSheetId="2">[1]Listes!$A$31:$B$57</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<sst xmlns="http://schemas.openxmlformats.org/spreadsheetml/2006/main" count="167" uniqueCount="102">
  <si>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</si>
  <si>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</si>
  <si>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</si>
  <si>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</si>
  <si>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</si>
  <si>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</si>
  <si>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</si>
  <si>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</si>
  <si>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</si>
  <si>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</si>
  <si>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</si>
  <si>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</si>
  <si>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</si>
  <si>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</si>
  <si>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</si>
  <si>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</si>
  <si>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</si>
  <si>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</si>
  <si>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</si>
  <si>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</si>
  <si>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</si>
  <si>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</si>
  <si>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</si>
  <si>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</si>
  <si>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</si>
  <si>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</si>
  <si>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</si>
  <si>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</si>
  <si>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</si>
  <si>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</si>
  <si>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</si>
  <si>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</si>
  <si>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</si>
  <si>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</si>
  <si>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</si>
  <si>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</si>
  <si>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</si>
  <si>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</si>
  <si>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</si>
  <si>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</si>
  <si>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</si>
  <si>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</si>
  <si>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</si>
  <si>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</si>
  <si>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</si>
  <si>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</si>
  <si>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</si>
  <si>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</si>
  <si>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</si>
  <si>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</si>
  <si>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</si>
  <si>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</si>
  <si>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</si>
  <si>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</si>
  <si>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</si>
  <si>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</si>
  <si>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</si>
  <si>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</si>
  <si>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</si>
  <si>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</si>
  <si>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</si>
  <si>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</si>
  <si>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</si>
  <si>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</si>
  <si>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</si>
  <si>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</si>
  <si>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</si>
  <si>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</si>
  <si>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</si>
  <si>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</si>
  <si>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</si>
  <si>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</si>
  <si>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</si>
  <si>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</si>
  <si>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</si>
  <si>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</si>
  <si>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</si>
  <si>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</si>
  <si>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</si>
  <si>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</si>
  <si>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</si>
  <si>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</si>
  <si>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</si>
  <si>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</si>
  <si>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</si>
  <si>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</si>
  <si>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NON</t>
  </si>
  <si>
    <t>Non</t>
  </si>
  <si>
    <t>Session unique</t>
  </si>
  <si>
    <t>DIU chirurgie de la main</t>
  </si>
  <si>
    <t>Oui</t>
  </si>
  <si>
    <t>1H</t>
  </si>
  <si>
    <t xml:space="preserve"> cas clinique </t>
  </si>
  <si>
    <t>30 min</t>
  </si>
  <si>
    <t xml:space="preserve"> présentation orale du mémoire</t>
  </si>
  <si>
    <t>à la fin de la 1ère année  1h de QCM nationaux notés /20, note min de 8/20 pour passer en 2ème année
à la fin de la 2ème année, organisé au niveau de chaque entité (Grand Sud, Grand Ouest, Paris-Est-Nord, Nancy), une présentation du mémoire /20 + cas clinique /40</t>
  </si>
  <si>
    <t>moins de  8/20 au QCM à la fin de la première année</t>
  </si>
  <si>
    <t>QCM</t>
  </si>
  <si>
    <t xml:space="preserve">Stage </t>
  </si>
  <si>
    <t>Obtenir une moyenne générale de 10/20 à l'ensemble des UE en deuxième année. Validation du stage par le maitre de stage avec une note                                                                            à la fin de la 2ème année, organisée au niveau de chaque entité (Grand Sud, Grand Ouest, Paris-Est-Nord, Nancy); 2 oraux: une présentation du mémoire /20,+ cas clinique /40. Si l'étudiant n'obtient pas ses examens, il n'obtient pas son diplôme. La présence est obligatoire pour pouvoir passer les examens. L'étudiant à une autorisation de 2 absences (une par an).</t>
  </si>
  <si>
    <t xml:space="preserve">Néant </t>
  </si>
  <si>
    <t xml:space="preserve">Obtenir un note minimum de 8/20 au QCM pour passer en deuxième année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</si>
</sst>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9"/>
      <color rgb="FF000000"/>
      <name val="Tahoma"/>
      <family val="2"/>
    </font>
    <font>
      <sz val="9"/>
      <color rgb="FF000000"/>
      <name val="Tahoma"/>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liviercamuzard%201/Library/Containers/com.microsoft.Excel/Data/Document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oliviercamuzard%201/Library/Containers/com.microsoft.Excel/Data/Documents/Users/oliviercamuzard%201/Library/Containers/com.microsoft.Excel/Data/Documents/C:/Users/beluafi/Desktop/DOC%20Maquette%20-%20MCC/MCC-Portail%20&amp;%20L1%20L2.xlsx?8D0BD0A7" TargetMode="External"/><Relationship Id="rId1" Type="http://schemas.openxmlformats.org/officeDocument/2006/relationships/externalLinkPath" Target="file:///\\8D0BD0A7\MCC-Portail%20&amp;%20L1%20L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Users/oliviercamuzard%201/Library/Containers/com.microsoft.Excel/Data/Documents/Users/oliviercamuzard%201/Library/Containers/com.microsoft.Excel/Data/Documents/Z:/DEVE/Cellule%20APOGEE/2018%20MODULO/MCC/Mod&#232;le%20MCC-%20L1%20L2%20double%20licence.xlsx?9756FB0E" TargetMode="External"/><Relationship Id="rId1" Type="http://schemas.openxmlformats.org/officeDocument/2006/relationships/externalLinkPath" Target="file:///\\9756FB0E\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pageSetUpPr fitToPage="1"/>
  </sheetPr>
  <dimension ref="A1:J25"/>
  <sheetViews>
    <sheetView showGridLines="0" tabSelected="1" topLeftCell="A4" workbookViewId="0">
      <selection activeCell="A8" sqref="A8:I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4.9" customHeight="1" x14ac:dyDescent="0.6">
      <c r="A2" s="28" t="s">
        <v>26</v>
      </c>
      <c r="B2" s="67" t="s">
        <v>78</v>
      </c>
      <c r="C2" s="101"/>
      <c r="D2" s="101"/>
      <c r="E2" s="101"/>
      <c r="F2" s="101"/>
      <c r="G2" s="101"/>
      <c r="H2" s="101"/>
      <c r="I2" s="101"/>
      <c r="J2" s="16"/>
    </row>
    <row r="3" spans="1:10" s="14" customFormat="1" ht="24.9" customHeight="1" x14ac:dyDescent="0.6">
      <c r="A3" s="29" t="s">
        <v>24</v>
      </c>
      <c r="B3" s="106" t="s">
        <v>89</v>
      </c>
      <c r="C3" s="107"/>
      <c r="D3" s="107"/>
      <c r="E3" s="107"/>
      <c r="F3" s="107"/>
      <c r="G3" s="107"/>
      <c r="H3" s="107"/>
      <c r="I3" s="108"/>
      <c r="J3" s="24"/>
    </row>
    <row r="4" spans="1:10" s="14" customFormat="1" ht="24.9" customHeight="1" x14ac:dyDescent="0.6">
      <c r="A4" s="28" t="s">
        <v>83</v>
      </c>
      <c r="B4" s="68" t="s">
        <v>88</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4" t="s">
        <v>101</v>
      </c>
      <c r="B8" s="95"/>
      <c r="C8" s="95"/>
      <c r="D8" s="95"/>
      <c r="E8" s="95"/>
      <c r="F8" s="95"/>
      <c r="G8" s="95"/>
      <c r="H8" s="95"/>
      <c r="I8" s="96"/>
      <c r="J8" s="31"/>
    </row>
    <row r="9" spans="1:10" s="18" customFormat="1" x14ac:dyDescent="0.3">
      <c r="A9" s="85"/>
      <c r="B9" s="86"/>
      <c r="C9" s="86"/>
      <c r="D9" s="86"/>
      <c r="E9" s="86"/>
      <c r="F9" s="86"/>
      <c r="G9" s="86"/>
      <c r="H9" s="86"/>
      <c r="I9" s="87"/>
      <c r="J9" s="25"/>
    </row>
    <row r="10" spans="1:10" s="18" customFormat="1" x14ac:dyDescent="0.3">
      <c r="A10" s="115" t="s">
        <v>29</v>
      </c>
      <c r="B10" s="116"/>
      <c r="C10" s="116"/>
      <c r="D10" s="116"/>
      <c r="E10" s="116"/>
      <c r="F10" s="116"/>
      <c r="G10" s="116"/>
      <c r="H10" s="116"/>
      <c r="I10" s="117"/>
      <c r="J10" s="25"/>
    </row>
    <row r="11" spans="1:10" s="32" customFormat="1" x14ac:dyDescent="0.3">
      <c r="A11" s="94" t="s">
        <v>100</v>
      </c>
      <c r="B11" s="95"/>
      <c r="C11" s="95"/>
      <c r="D11" s="95"/>
      <c r="E11" s="95"/>
      <c r="F11" s="95"/>
      <c r="G11" s="95"/>
      <c r="H11" s="95"/>
      <c r="I11" s="96"/>
      <c r="J11" s="31"/>
    </row>
    <row r="12" spans="1:10" s="18" customFormat="1" x14ac:dyDescent="0.3">
      <c r="A12" s="85"/>
      <c r="B12" s="86"/>
      <c r="C12" s="86"/>
      <c r="D12" s="86"/>
      <c r="E12" s="86"/>
      <c r="F12" s="86"/>
      <c r="G12" s="86"/>
      <c r="H12" s="86"/>
      <c r="I12" s="87"/>
      <c r="J12" s="25"/>
    </row>
    <row r="13" spans="1:10" s="20" customFormat="1" x14ac:dyDescent="0.3">
      <c r="A13" s="115" t="s">
        <v>30</v>
      </c>
      <c r="B13" s="116"/>
      <c r="C13" s="116"/>
      <c r="D13" s="116"/>
      <c r="E13" s="116"/>
      <c r="F13" s="116"/>
      <c r="G13" s="116"/>
      <c r="H13" s="116"/>
      <c r="I13" s="117"/>
      <c r="J13" s="26"/>
    </row>
    <row r="14" spans="1:10" s="34" customFormat="1" x14ac:dyDescent="0.3">
      <c r="A14" s="97" t="s">
        <v>95</v>
      </c>
      <c r="B14" s="95"/>
      <c r="C14" s="95"/>
      <c r="D14" s="95"/>
      <c r="E14" s="95"/>
      <c r="F14" s="95"/>
      <c r="G14" s="95"/>
      <c r="H14" s="95"/>
      <c r="I14" s="96"/>
      <c r="J14" s="33"/>
    </row>
    <row r="15" spans="1:10" s="18" customFormat="1" ht="69" customHeight="1" x14ac:dyDescent="0.3">
      <c r="A15" s="85" t="s">
        <v>99</v>
      </c>
      <c r="B15" s="86"/>
      <c r="C15" s="86"/>
      <c r="D15" s="86"/>
      <c r="E15" s="86"/>
      <c r="F15" s="86"/>
      <c r="G15" s="86"/>
      <c r="H15" s="86"/>
      <c r="I15" s="87"/>
      <c r="J15" s="25"/>
    </row>
    <row r="16" spans="1:10" s="20" customFormat="1" x14ac:dyDescent="0.3">
      <c r="A16" s="115" t="s">
        <v>31</v>
      </c>
      <c r="B16" s="116"/>
      <c r="C16" s="116"/>
      <c r="D16" s="116"/>
      <c r="E16" s="116"/>
      <c r="F16" s="116"/>
      <c r="G16" s="116"/>
      <c r="H16" s="116"/>
      <c r="I16" s="117"/>
      <c r="J16" s="26"/>
    </row>
    <row r="17" spans="1:10" s="34" customFormat="1" x14ac:dyDescent="0.3">
      <c r="A17" s="94" t="s">
        <v>96</v>
      </c>
      <c r="B17" s="95"/>
      <c r="C17" s="95"/>
      <c r="D17" s="95"/>
      <c r="E17" s="95"/>
      <c r="F17" s="95"/>
      <c r="G17" s="95"/>
      <c r="H17" s="95"/>
      <c r="I17" s="96"/>
      <c r="J17" s="33"/>
    </row>
    <row r="18" spans="1:10" s="18" customFormat="1" x14ac:dyDescent="0.3">
      <c r="A18" s="85"/>
      <c r="B18" s="86"/>
      <c r="C18" s="86"/>
      <c r="D18" s="86"/>
      <c r="E18" s="86"/>
      <c r="F18" s="86"/>
      <c r="G18" s="86"/>
      <c r="H18" s="86"/>
      <c r="I18" s="87"/>
      <c r="J18" s="25"/>
    </row>
    <row r="19" spans="1:10" ht="20.100000000000001" customHeight="1" x14ac:dyDescent="0.3">
      <c r="A19" s="88" t="s">
        <v>33</v>
      </c>
      <c r="B19" s="89"/>
      <c r="C19" s="89"/>
      <c r="D19" s="89"/>
      <c r="E19" s="89"/>
      <c r="F19" s="89"/>
      <c r="G19" s="89"/>
      <c r="H19" s="89"/>
      <c r="I19" s="90"/>
    </row>
    <row r="20" spans="1:10" s="14" customFormat="1" x14ac:dyDescent="0.3">
      <c r="A20" s="118" t="s">
        <v>86</v>
      </c>
      <c r="B20" s="119"/>
      <c r="C20" s="119"/>
      <c r="D20" s="119"/>
      <c r="E20" s="119"/>
      <c r="F20" s="119"/>
      <c r="G20" s="119"/>
      <c r="H20" s="119"/>
      <c r="I20" s="120"/>
      <c r="J20" s="35"/>
    </row>
    <row r="21" spans="1:10" x14ac:dyDescent="0.3">
      <c r="A21" s="85"/>
      <c r="B21" s="86"/>
      <c r="C21" s="86"/>
      <c r="D21" s="86"/>
      <c r="E21" s="86"/>
      <c r="F21" s="86"/>
      <c r="G21" s="86"/>
      <c r="H21" s="86"/>
      <c r="I21" s="87"/>
    </row>
    <row r="22" spans="1:10" ht="20.100000000000001" customHeight="1" x14ac:dyDescent="0.3">
      <c r="A22" s="88" t="s">
        <v>56</v>
      </c>
      <c r="B22" s="89"/>
      <c r="C22" s="89"/>
      <c r="D22" s="89"/>
      <c r="E22" s="89"/>
      <c r="F22" s="89"/>
      <c r="G22" s="89"/>
      <c r="H22" s="89"/>
      <c r="I22" s="90"/>
    </row>
    <row r="23" spans="1:10" x14ac:dyDescent="0.3">
      <c r="A23" s="98" t="s">
        <v>84</v>
      </c>
      <c r="B23" s="99"/>
      <c r="C23" s="99"/>
      <c r="D23" s="99"/>
      <c r="E23" s="99"/>
      <c r="F23" s="99"/>
      <c r="G23" s="99"/>
      <c r="H23" s="99"/>
      <c r="I23" s="100"/>
    </row>
    <row r="24" spans="1:10" x14ac:dyDescent="0.3">
      <c r="A24" s="91"/>
      <c r="B24" s="92"/>
      <c r="C24" s="92"/>
      <c r="D24" s="92"/>
      <c r="E24" s="92"/>
      <c r="F24" s="92"/>
      <c r="G24" s="92"/>
      <c r="H24" s="92"/>
      <c r="I24" s="93"/>
    </row>
    <row r="25" spans="1:10" x14ac:dyDescent="0.3">
      <c r="A25" s="82"/>
      <c r="B25" s="83"/>
      <c r="C25" s="83"/>
      <c r="D25" s="83"/>
      <c r="E25" s="83"/>
      <c r="F25" s="83"/>
      <c r="G25" s="83"/>
      <c r="H25" s="83"/>
      <c r="I25" s="84"/>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8" fitToHeight="0"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95"/>
  <sheetViews>
    <sheetView showGridLines="0" showZeros="0" topLeftCell="A3" zoomScale="70" zoomScaleNormal="70" zoomScalePageLayoutView="85" workbookViewId="0">
      <selection activeCell="B18" sqref="B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5" t="s">
        <v>68</v>
      </c>
      <c r="B1" s="135"/>
      <c r="C1" s="135"/>
      <c r="D1" s="135"/>
      <c r="E1" s="135"/>
      <c r="F1" s="135"/>
      <c r="G1" s="135"/>
      <c r="H1" s="135"/>
      <c r="I1" s="135"/>
      <c r="J1" s="135"/>
      <c r="K1" s="135"/>
      <c r="L1" s="135"/>
      <c r="M1" s="135"/>
      <c r="N1" s="135"/>
    </row>
    <row r="2" spans="1:18" ht="20.100000000000001" customHeight="1" x14ac:dyDescent="0.3">
      <c r="A2" s="37" t="s">
        <v>26</v>
      </c>
      <c r="B2" s="136" t="str">
        <f>'Fiche générale'!B2</f>
        <v>Médecine</v>
      </c>
      <c r="C2" s="136"/>
      <c r="D2" s="136"/>
      <c r="E2" s="136"/>
      <c r="F2" s="36"/>
      <c r="G2" s="36"/>
      <c r="H2" s="36"/>
      <c r="I2" s="36"/>
      <c r="J2" s="36"/>
      <c r="K2" s="36"/>
    </row>
    <row r="3" spans="1:18" ht="20.100000000000001" customHeight="1" x14ac:dyDescent="0.3">
      <c r="A3" s="37" t="s">
        <v>24</v>
      </c>
      <c r="B3" s="137" t="str">
        <f>'Fiche générale'!B3:I3</f>
        <v>DIU chirurgie de la main</v>
      </c>
      <c r="C3" s="138"/>
      <c r="D3" s="138"/>
      <c r="E3" s="138"/>
      <c r="F3" s="138"/>
      <c r="G3" s="138"/>
      <c r="H3" s="138"/>
      <c r="I3" s="138"/>
      <c r="J3" s="139"/>
      <c r="K3" s="36"/>
    </row>
    <row r="4" spans="1:18" ht="20.100000000000001" customHeight="1" x14ac:dyDescent="0.35">
      <c r="A4" s="37" t="s">
        <v>17</v>
      </c>
      <c r="B4" s="38"/>
      <c r="C4" s="39" t="s">
        <v>57</v>
      </c>
      <c r="D4" s="140"/>
      <c r="E4" s="140"/>
      <c r="F4" s="141" t="s">
        <v>25</v>
      </c>
      <c r="G4" s="142"/>
      <c r="H4" s="143"/>
      <c r="I4" s="144"/>
      <c r="J4" s="144"/>
      <c r="K4" s="144"/>
      <c r="L4" s="144"/>
      <c r="M4" s="144"/>
      <c r="N4" s="14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6"/>
      <c r="E6" s="147"/>
      <c r="F6" s="141" t="s">
        <v>2</v>
      </c>
      <c r="G6" s="142"/>
      <c r="H6" s="148"/>
      <c r="I6" s="149"/>
      <c r="J6" s="149"/>
      <c r="K6" s="149"/>
      <c r="L6" s="149"/>
      <c r="M6" s="149"/>
      <c r="N6" s="15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1" t="s">
        <v>41</v>
      </c>
      <c r="F9" s="152"/>
      <c r="G9" s="151" t="s">
        <v>36</v>
      </c>
      <c r="H9" s="152"/>
      <c r="I9"/>
      <c r="J9" s="41"/>
      <c r="K9" s="43">
        <v>1</v>
      </c>
      <c r="L9" s="41"/>
      <c r="M9" s="41"/>
      <c r="N9" s="41"/>
    </row>
    <row r="10" spans="1:18" ht="15" customHeight="1" x14ac:dyDescent="0.3">
      <c r="B10" s="75"/>
      <c r="C10" s="76"/>
      <c r="D10" s="44"/>
      <c r="E10" s="131" t="s">
        <v>40</v>
      </c>
      <c r="F10" s="132"/>
      <c r="G10" s="133"/>
      <c r="H10" s="134"/>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50"/>
      <c r="H13" s="47"/>
      <c r="I13" s="47"/>
    </row>
    <row r="14" spans="1:18" ht="26.25" customHeight="1" x14ac:dyDescent="0.3">
      <c r="B14" s="49"/>
      <c r="C14" s="47"/>
      <c r="D14" s="47"/>
      <c r="E14" s="50"/>
      <c r="F14" s="50"/>
      <c r="G14" s="50"/>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9" t="s">
        <v>21</v>
      </c>
      <c r="Q15" s="80"/>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4"/>
    </row>
    <row r="17" spans="1:18" ht="15" customHeight="1" x14ac:dyDescent="0.3">
      <c r="A17" s="2" t="s">
        <v>0</v>
      </c>
      <c r="B17" s="63" t="s">
        <v>97</v>
      </c>
      <c r="C17" s="3"/>
      <c r="D17" s="4"/>
      <c r="E17" s="4">
        <v>1</v>
      </c>
      <c r="F17" s="4" t="s">
        <v>87</v>
      </c>
      <c r="G17" s="4" t="s">
        <v>87</v>
      </c>
      <c r="H17" s="4" t="s">
        <v>62</v>
      </c>
      <c r="I17" s="4"/>
      <c r="J17" s="5"/>
      <c r="K17" s="5" t="s">
        <v>11</v>
      </c>
      <c r="L17" s="5" t="s">
        <v>91</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I17:I52 K17:L52">
    <cfRule type="expression" dxfId="46" priority="23">
      <formula>$H17="CCI (CC Intégral)"</formula>
    </cfRule>
  </conditionalFormatting>
  <conditionalFormatting sqref="I17:J52">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5" right="0.25" top="0.75" bottom="0.75" header="0.3" footer="0.3"/>
  <pageSetup paperSize="8" scale="6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'\Users\oliviercamuzard 1\Library\Containers\com.microsoft.Excel\Data\Documents\Volumes\Mes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'\Users\oliviercamuzard 1\Library\Containers\com.microsoft.Excel\Data\Documents\Users\oliviercamuzard 1\Library\Containers\com.microsoft.Excel\Data\Documents\C:\Users\beluafi\Desktop\DOC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'\Users\oliviercamuzard 1\Library\Containers\com.microsoft.Excel\Data\Documents\Users\oliviercamuzard 1\Library\Containers\com.microsoft.Excel\Data\Documents\Z:\DEVE\Cellule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95"/>
  <sheetViews>
    <sheetView showGridLines="0" showZeros="0" zoomScale="70" zoomScaleNormal="70" zoomScalePageLayoutView="85" workbookViewId="0">
      <selection activeCell="E20" sqref="E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35" t="s">
        <v>85</v>
      </c>
      <c r="B1" s="135"/>
      <c r="C1" s="135"/>
      <c r="D1" s="135"/>
      <c r="E1" s="135"/>
      <c r="F1" s="135"/>
      <c r="G1" s="135"/>
      <c r="H1" s="135"/>
      <c r="I1" s="135"/>
      <c r="J1" s="135"/>
      <c r="K1" s="135"/>
      <c r="L1" s="135"/>
      <c r="M1" s="135"/>
      <c r="N1" s="135"/>
    </row>
    <row r="2" spans="1:18" ht="20.100000000000001" customHeight="1" x14ac:dyDescent="0.3">
      <c r="A2" s="37" t="s">
        <v>26</v>
      </c>
      <c r="B2" s="136" t="str">
        <f>'Fiche générale'!B2</f>
        <v>Médecine</v>
      </c>
      <c r="C2" s="136"/>
      <c r="D2" s="136"/>
      <c r="E2" s="136"/>
      <c r="F2" s="36"/>
      <c r="G2" s="36"/>
      <c r="H2" s="36"/>
      <c r="I2" s="36"/>
      <c r="J2" s="36"/>
      <c r="K2" s="36"/>
    </row>
    <row r="3" spans="1:18" ht="20.100000000000001" customHeight="1" x14ac:dyDescent="0.3">
      <c r="A3" s="37" t="s">
        <v>24</v>
      </c>
      <c r="B3" s="137" t="str">
        <f>'Fiche générale'!B3:I3</f>
        <v>DIU chirurgie de la main</v>
      </c>
      <c r="C3" s="138"/>
      <c r="D3" s="138"/>
      <c r="E3" s="138"/>
      <c r="F3" s="138"/>
      <c r="G3" s="138"/>
      <c r="H3" s="138"/>
      <c r="I3" s="138"/>
      <c r="J3" s="139"/>
      <c r="K3" s="36"/>
    </row>
    <row r="4" spans="1:18" ht="20.100000000000001" customHeight="1" x14ac:dyDescent="0.35">
      <c r="A4" s="37" t="s">
        <v>17</v>
      </c>
      <c r="B4" s="38"/>
      <c r="C4" s="39" t="s">
        <v>57</v>
      </c>
      <c r="D4" s="140"/>
      <c r="E4" s="140"/>
      <c r="F4" s="141" t="s">
        <v>25</v>
      </c>
      <c r="G4" s="142"/>
      <c r="H4" s="143"/>
      <c r="I4" s="144"/>
      <c r="J4" s="144"/>
      <c r="K4" s="144"/>
      <c r="L4" s="144"/>
      <c r="M4" s="144"/>
      <c r="N4" s="14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6"/>
      <c r="E6" s="147"/>
      <c r="F6" s="141" t="s">
        <v>2</v>
      </c>
      <c r="G6" s="142"/>
      <c r="H6" s="148"/>
      <c r="I6" s="149"/>
      <c r="J6" s="149"/>
      <c r="K6" s="149"/>
      <c r="L6" s="149"/>
      <c r="M6" s="149"/>
      <c r="N6" s="15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1" t="s">
        <v>41</v>
      </c>
      <c r="F9" s="152"/>
      <c r="G9" s="151" t="s">
        <v>36</v>
      </c>
      <c r="H9" s="152"/>
      <c r="I9"/>
      <c r="J9" s="41"/>
      <c r="K9" s="43">
        <v>1</v>
      </c>
      <c r="L9" s="41"/>
      <c r="M9" s="41"/>
      <c r="N9" s="41"/>
    </row>
    <row r="10" spans="1:18" ht="15" customHeight="1" x14ac:dyDescent="0.3">
      <c r="B10" s="75"/>
      <c r="C10" s="76"/>
      <c r="D10" s="44"/>
      <c r="E10" s="131" t="s">
        <v>40</v>
      </c>
      <c r="F10" s="132"/>
      <c r="G10" s="133"/>
      <c r="H10" s="134"/>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78"/>
      <c r="H13" s="47"/>
      <c r="I13" s="47"/>
    </row>
    <row r="14" spans="1:18" ht="26.25" customHeight="1" x14ac:dyDescent="0.3">
      <c r="B14" s="49"/>
      <c r="C14" s="47"/>
      <c r="D14" s="47"/>
      <c r="E14" s="78"/>
      <c r="F14" s="78"/>
      <c r="G14" s="78"/>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9" t="s">
        <v>21</v>
      </c>
      <c r="Q15" s="80"/>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4"/>
    </row>
    <row r="17" spans="1:18" ht="15" customHeight="1" x14ac:dyDescent="0.3">
      <c r="A17" s="2" t="s">
        <v>0</v>
      </c>
      <c r="B17" s="63" t="s">
        <v>94</v>
      </c>
      <c r="C17" s="3"/>
      <c r="D17" s="4"/>
      <c r="E17" s="4">
        <v>1</v>
      </c>
      <c r="F17" s="4" t="s">
        <v>87</v>
      </c>
      <c r="G17" s="4" t="s">
        <v>90</v>
      </c>
      <c r="H17" s="4" t="s">
        <v>62</v>
      </c>
      <c r="I17" s="4"/>
      <c r="J17" s="5"/>
      <c r="K17" s="5" t="s">
        <v>12</v>
      </c>
      <c r="L17" s="5" t="s">
        <v>93</v>
      </c>
      <c r="M17" s="5"/>
      <c r="N17" s="5"/>
      <c r="O17" s="5"/>
      <c r="P17" s="5"/>
      <c r="Q17" s="5"/>
      <c r="R17" s="5"/>
    </row>
    <row r="18" spans="1:18" ht="15" customHeight="1" x14ac:dyDescent="0.3">
      <c r="A18" s="2" t="s">
        <v>0</v>
      </c>
      <c r="B18" s="63" t="s">
        <v>92</v>
      </c>
      <c r="C18" s="3"/>
      <c r="D18" s="4"/>
      <c r="E18" s="4">
        <v>2</v>
      </c>
      <c r="F18" s="4" t="s">
        <v>87</v>
      </c>
      <c r="G18" s="4" t="s">
        <v>90</v>
      </c>
      <c r="H18" s="4" t="s">
        <v>62</v>
      </c>
      <c r="I18" s="4"/>
      <c r="J18" s="2"/>
      <c r="K18" s="5" t="s">
        <v>12</v>
      </c>
      <c r="L18" s="5" t="s">
        <v>93</v>
      </c>
      <c r="M18" s="5"/>
      <c r="N18" s="5"/>
      <c r="O18" s="5"/>
      <c r="P18" s="5"/>
      <c r="Q18" s="5"/>
      <c r="R18" s="5"/>
    </row>
    <row r="19" spans="1:18" s="74" customFormat="1" ht="15" customHeight="1" x14ac:dyDescent="0.3">
      <c r="A19" s="4" t="s">
        <v>0</v>
      </c>
      <c r="B19" s="72" t="s">
        <v>98</v>
      </c>
      <c r="C19" s="73"/>
      <c r="D19" s="4"/>
      <c r="E19" s="4">
        <v>1</v>
      </c>
      <c r="F19" s="4" t="s">
        <v>87</v>
      </c>
      <c r="G19" s="4" t="s">
        <v>90</v>
      </c>
      <c r="H19" s="81"/>
      <c r="I19" s="81"/>
      <c r="J19" s="81"/>
      <c r="K19" s="81"/>
      <c r="L19" s="81"/>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5" right="0.25" top="0.75" bottom="0.75" header="0.3" footer="0.3"/>
  <pageSetup paperSize="8" scale="65"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'\Users\oliviercamuzard 1\Library\Containers\com.microsoft.Excel\Data\Documents\Volumes\Mes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'\Users\oliviercamuzard 1\Library\Containers\com.microsoft.Excel\Data\Documents\Users\oliviercamuzard 1\Library\Containers\com.microsoft.Excel\Data\Documents\C:\Users\beluafi\Desktop\DOC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'\Users\oliviercamuzard 1\Library\Containers\com.microsoft.Excel\Data\Documents\Users\oliviercamuzard 1\Library\Containers\com.microsoft.Excel\Data\Documents\Z:\DEVE\Cellule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 sqref="A2:A18"/>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http://schemas.openxmlformats.org/package/2006/metadata/core-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ANNEE1</vt:lpstr>
      <vt:lpstr>ANNEE 2</vt:lpstr>
      <vt:lpstr>Listes</vt:lpstr>
      <vt:lpstr>IAE</vt:lpstr>
      <vt:lpstr>'ANNEE 2'!Impression_des_titres</vt:lpstr>
      <vt:lpstr>ANNEE1!Impression_des_titres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2021-04-07T12:12:35Z</cp:lastPrinted>
  <dcterms:created xsi:type="dcterms:W3CDTF">2016-12-07T14:50:54Z</dcterms:created>
  <dcterms:modified xsi:type="dcterms:W3CDTF">2022-12-15T14:48:20Z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